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ISO\Danh gia tac dong TTHC du thao ND huong dan Luat duoc so 44\Cong bo cong bo lai GT\"/>
    </mc:Choice>
  </mc:AlternateContent>
  <bookViews>
    <workbookView xWindow="0" yWindow="0" windowWidth="20730" windowHeight="9075" activeTab="5"/>
  </bookViews>
  <sheets>
    <sheet name="2.1" sheetId="14" r:id="rId1"/>
    <sheet name="2.2" sheetId="15" r:id="rId2"/>
    <sheet name="2.3" sheetId="16" r:id="rId3"/>
    <sheet name="2.4" sheetId="22" r:id="rId4"/>
    <sheet name="2.5" sheetId="1" r:id="rId5"/>
    <sheet name="cong bo gia" sheetId="23" r:id="rId6"/>
    <sheet name="cong bo lai gia" sheetId="24" r:id="rId7"/>
    <sheet name="thay doi bs thong tin" sheetId="25" r:id="rId8"/>
  </sheets>
  <definedNames>
    <definedName name="bieumau_ms_01_tt_10_2020" localSheetId="3">'2.4'!#REF!</definedName>
    <definedName name="bieumau_ms_1_nd_75_2016" localSheetId="0">'2.1'!#REF!</definedName>
    <definedName name="bieumau_ms_1_nd_75_2016" localSheetId="1">'2.2'!#REF!</definedName>
    <definedName name="bieumau_ms_1_nd_75_2016" localSheetId="2">'2.3'!#REF!</definedName>
    <definedName name="bieumau_ms_4_nd_75_2016" localSheetId="0">'2.1'!#REF!</definedName>
    <definedName name="bieumau_ms_4_nd_75_2016" localSheetId="1">'2.2'!#REF!</definedName>
    <definedName name="bieumau_ms_4_nd_75_2016" localSheetId="2">'2.3'!#REF!</definedName>
    <definedName name="bieumau_ms_5_nd_75_2016" localSheetId="0">'2.1'!#REF!</definedName>
    <definedName name="bieumau_ms_5_nd_75_2016" localSheetId="1">'2.2'!#REF!</definedName>
    <definedName name="bieumau_ms_5_nd_75_2016" localSheetId="2">'2.3'!#REF!</definedName>
    <definedName name="chuong_pl_4_2" localSheetId="5">'cong bo gia'!$A$1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4" i="25" l="1"/>
  <c r="K34" i="25" s="1"/>
  <c r="J33" i="25"/>
  <c r="K33" i="25" s="1"/>
  <c r="J32" i="25"/>
  <c r="K32" i="25" s="1"/>
  <c r="J31" i="25"/>
  <c r="K31" i="25" s="1"/>
  <c r="J30" i="25"/>
  <c r="K30" i="25" s="1"/>
  <c r="J29" i="25"/>
  <c r="K29" i="25" s="1"/>
  <c r="J28" i="25"/>
  <c r="K28" i="25" s="1"/>
  <c r="J27" i="25"/>
  <c r="K27" i="25" s="1"/>
  <c r="J26" i="25"/>
  <c r="J19" i="25"/>
  <c r="K19" i="25" s="1"/>
  <c r="J18" i="25"/>
  <c r="K18" i="25" s="1"/>
  <c r="J17" i="25"/>
  <c r="K17" i="25" s="1"/>
  <c r="J16" i="25"/>
  <c r="K16" i="25" s="1"/>
  <c r="J15" i="25"/>
  <c r="K15" i="25" s="1"/>
  <c r="J14" i="25"/>
  <c r="K14" i="25" s="1"/>
  <c r="J13" i="25"/>
  <c r="K13" i="25" s="1"/>
  <c r="J12" i="25"/>
  <c r="K12" i="25" s="1"/>
  <c r="J11" i="25"/>
  <c r="J20" i="25" s="1"/>
  <c r="K34" i="24"/>
  <c r="J34" i="24"/>
  <c r="J33" i="24"/>
  <c r="K33" i="24" s="1"/>
  <c r="K32" i="24"/>
  <c r="J32" i="24"/>
  <c r="J31" i="24"/>
  <c r="K31" i="24" s="1"/>
  <c r="K30" i="24"/>
  <c r="J30" i="24"/>
  <c r="J29" i="24"/>
  <c r="K29" i="24" s="1"/>
  <c r="K28" i="24"/>
  <c r="J28" i="24"/>
  <c r="J27" i="24"/>
  <c r="K27" i="24" s="1"/>
  <c r="K26" i="24"/>
  <c r="J26" i="24"/>
  <c r="K19" i="24"/>
  <c r="J19" i="24"/>
  <c r="J18" i="24"/>
  <c r="K18" i="24" s="1"/>
  <c r="K17" i="24"/>
  <c r="J17" i="24"/>
  <c r="J16" i="24"/>
  <c r="K16" i="24" s="1"/>
  <c r="K15" i="24"/>
  <c r="J15" i="24"/>
  <c r="J14" i="24"/>
  <c r="K14" i="24" s="1"/>
  <c r="K13" i="24"/>
  <c r="J13" i="24"/>
  <c r="J12" i="24"/>
  <c r="K12" i="24" s="1"/>
  <c r="K11" i="24"/>
  <c r="J11" i="24"/>
  <c r="J34" i="23"/>
  <c r="K34" i="23" s="1"/>
  <c r="J33" i="23"/>
  <c r="K33" i="23" s="1"/>
  <c r="J32" i="23"/>
  <c r="K32" i="23" s="1"/>
  <c r="J31" i="23"/>
  <c r="K31" i="23" s="1"/>
  <c r="J30" i="23"/>
  <c r="K30" i="23" s="1"/>
  <c r="J29" i="23"/>
  <c r="K29" i="23" s="1"/>
  <c r="J28" i="23"/>
  <c r="K28" i="23" s="1"/>
  <c r="J27" i="23"/>
  <c r="K27" i="23" s="1"/>
  <c r="J26" i="23"/>
  <c r="J35" i="23" s="1"/>
  <c r="J19" i="23"/>
  <c r="K19" i="23" s="1"/>
  <c r="J18" i="23"/>
  <c r="K18" i="23" s="1"/>
  <c r="J17" i="23"/>
  <c r="K17" i="23" s="1"/>
  <c r="J15" i="23"/>
  <c r="K15" i="23" s="1"/>
  <c r="J16" i="23"/>
  <c r="K16" i="23" s="1"/>
  <c r="J13" i="23"/>
  <c r="K13" i="23" s="1"/>
  <c r="J14" i="23"/>
  <c r="K14" i="23" s="1"/>
  <c r="J12" i="23"/>
  <c r="K12" i="23" s="1"/>
  <c r="J11" i="23"/>
  <c r="K11" i="23" s="1"/>
  <c r="K20" i="23" l="1"/>
  <c r="J35" i="25"/>
  <c r="K11" i="25"/>
  <c r="K20" i="25" s="1"/>
  <c r="K26" i="25"/>
  <c r="K35" i="25" s="1"/>
  <c r="K20" i="24"/>
  <c r="K35" i="24"/>
  <c r="J20" i="24"/>
  <c r="J35" i="24"/>
  <c r="K26" i="23"/>
  <c r="K35" i="23" s="1"/>
  <c r="J20" i="23"/>
</calcChain>
</file>

<file path=xl/sharedStrings.xml><?xml version="1.0" encoding="utf-8"?>
<sst xmlns="http://schemas.openxmlformats.org/spreadsheetml/2006/main" count="180" uniqueCount="39">
  <si>
    <t>TÊN CƠ QUAN, ĐƠN VỊ</t>
  </si>
  <si>
    <t>STT</t>
  </si>
  <si>
    <t>Các hoạt động/ cách thức thực hiện cụ thể</t>
  </si>
  <si>
    <t>Số lần thực hiện/ 01 năm</t>
  </si>
  <si>
    <t>Số lượng đối tượng tuân thủ/01 năm</t>
  </si>
  <si>
    <t>Ghi chú</t>
  </si>
  <si>
    <t>Chuẩn bị hồ sơ</t>
  </si>
  <si>
    <t>Nộp hồ sơ</t>
  </si>
  <si>
    <t>Nộp phí, lệ phí, chi phí khác</t>
  </si>
  <si>
    <t>Phí</t>
  </si>
  <si>
    <t>Lệ phí</t>
  </si>
  <si>
    <t>Hoạt động 1</t>
  </si>
  <si>
    <t>Nhận kết quả</t>
  </si>
  <si>
    <t>TỔNG</t>
  </si>
  <si>
    <t>Bảng công bố giá bán buôn thuốc dự kiến thuốc nước ngoài nhập khẩu vào Việt Nam/Bảng công bố giá bán buôn thuốc dự kiến thuốc sản xuất trong nước</t>
  </si>
  <si>
    <t>Các công việc khi thực hiện TTHC</t>
  </si>
  <si>
    <t>Điện tử</t>
  </si>
  <si>
    <t>Chi phí khác (nếu có)</t>
  </si>
  <si>
    <t>Biểu mẫu số 04/ĐGTĐ-SCM. Tính chi phí tuân thủ thủ tục hành chính trong dự án, dự thảo văn bản</t>
  </si>
  <si>
    <t>-------</t>
  </si>
  <si>
    <t>Biểu mẫu số 04/ĐGTĐ-SCM</t>
  </si>
  <si>
    <t>CHI PHÍ TUÂN THỦ THỦ TỤC HÀNH CHÍNH TRONG DỰ ÁN, DỰ THẢO VĂN BẢN</t>
  </si>
  <si>
    <t>I. CHI PHÍ TUÂN THỦ THỦ TỤC HÀNH CHÍNH HIỆN TẠI HOẶC DỰ KIẾN BAN HÀNH MỚI</t>
  </si>
  <si>
    <r>
      <t xml:space="preserve">Thời gian thực hiện </t>
    </r>
    <r>
      <rPr>
        <sz val="12"/>
        <color rgb="FF000000"/>
        <rFont val="Times New Roman"/>
        <family val="1"/>
      </rPr>
      <t>(giờ)</t>
    </r>
  </si>
  <si>
    <r>
      <t xml:space="preserve">Mức TNBQ/ 01 giờ làm việc </t>
    </r>
    <r>
      <rPr>
        <sz val="12"/>
        <color rgb="FF000000"/>
        <rFont val="Times New Roman"/>
        <family val="1"/>
      </rPr>
      <t>(đồng)</t>
    </r>
  </si>
  <si>
    <r>
      <t xml:space="preserve">Mức chi phí thuê tư vấn, dịch vụ </t>
    </r>
    <r>
      <rPr>
        <sz val="12"/>
        <color rgb="FF000000"/>
        <rFont val="Times New Roman"/>
        <family val="1"/>
      </rPr>
      <t>(đồng)</t>
    </r>
  </si>
  <si>
    <r>
      <t xml:space="preserve">Mức phí, lệ phí, chi phí khác </t>
    </r>
    <r>
      <rPr>
        <sz val="12"/>
        <color rgb="FF000000"/>
        <rFont val="Times New Roman"/>
        <family val="1"/>
      </rPr>
      <t>(đồng)</t>
    </r>
  </si>
  <si>
    <r>
      <t xml:space="preserve">Chi phí thực hiện TTHC </t>
    </r>
    <r>
      <rPr>
        <sz val="12"/>
        <color rgb="FF000000"/>
        <rFont val="Times New Roman"/>
        <family val="1"/>
      </rPr>
      <t>(đồng)</t>
    </r>
  </si>
  <si>
    <r>
      <t xml:space="preserve">Tổng chi phí thực hiện TTHC/ 01 năm </t>
    </r>
    <r>
      <rPr>
        <sz val="12"/>
        <color rgb="FF000000"/>
        <rFont val="Times New Roman"/>
        <family val="1"/>
      </rPr>
      <t>(đồng)</t>
    </r>
  </si>
  <si>
    <r>
      <t xml:space="preserve">Chuẩn bị, phục vụ việc kiểm tra, đánh giá của cơ quan có thẩm quyền </t>
    </r>
    <r>
      <rPr>
        <sz val="12"/>
        <color rgb="FF000000"/>
        <rFont val="Times New Roman"/>
        <family val="1"/>
      </rPr>
      <t>(nếu có)</t>
    </r>
  </si>
  <si>
    <r>
      <t xml:space="preserve">Công việc khác </t>
    </r>
    <r>
      <rPr>
        <sz val="12"/>
        <color rgb="FF000000"/>
        <rFont val="Times New Roman"/>
        <family val="1"/>
      </rPr>
      <t>(nếu có)</t>
    </r>
  </si>
  <si>
    <r>
      <t>TÊN THỦ TỤC HÀNH CHÍNH:</t>
    </r>
    <r>
      <rPr>
        <sz val="12"/>
        <color rgb="FF000000"/>
        <rFont val="Times New Roman"/>
        <family val="1"/>
      </rPr>
      <t xml:space="preserve"> Công bố giá bán buôn thuốc dự kiến thuốc kê đơn nước ngoài nhập khẩu vào Việt Nam, thuốc kê đơn sản xuất trong nước </t>
    </r>
  </si>
  <si>
    <r>
      <t>TÊN THỦ TỤC HÀNH CHÍNH:</t>
    </r>
    <r>
      <rPr>
        <sz val="12"/>
        <color rgb="FF000000"/>
        <rFont val="Times New Roman"/>
        <family val="1"/>
      </rPr>
      <t xml:space="preserve"> Công bố lại giá bán buôn thuốc dự kiến thuốc kê đơn nước ngoài nhập khẩu vào Việt Nam, thuốc kê đơn sản xuất trong nước </t>
    </r>
  </si>
  <si>
    <t>Bảng công bố lại giá bán buôn thuốc dự kiến thuốc nước ngoài nhập khẩu vào Việt Nam/Bảng công bố giá bán buôn thuốc dự kiến thuốc sản xuất trong nước</t>
  </si>
  <si>
    <r>
      <t>TÊN THỦ TỤC HÀNH CHÍNH:</t>
    </r>
    <r>
      <rPr>
        <sz val="12"/>
        <color rgb="FF000000"/>
        <rFont val="Times New Roman"/>
        <family val="1"/>
      </rPr>
      <t xml:space="preserve"> Thay đổi bổ sung thông tin đối với thuốc đã có giá được công bố, công bố lại</t>
    </r>
  </si>
  <si>
    <t>Bảng đề nghị thay đổi bổ sung thông tin đối với thuốc đã có giá được công bố, công bố lại</t>
  </si>
  <si>
    <t>II. CHI PHÍ TUÂN THỦ THỦ TỤC HÀNH CHÍNH ĐƯỢC BÃI BỎ</t>
  </si>
  <si>
    <t xml:space="preserve">I. CHI PHÍ TUÂN THỦ THỦ TỤC HÀNH CHÍNH HIỆN TẠI </t>
  </si>
  <si>
    <t xml:space="preserve">II. CHI PHÍ TUÂN THỦ THỦ TỤC HÀNH CHÍNH ĐƯỢC SỬA ĐỔI, BỔ SUNG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</si>
</sst>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Tahoma"/>
      <family val="2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 applyProtection="1">
      <alignment vertical="center"/>
      <protection locked="0"/>
    </xf>
    <xf numFmtId="3" fontId="1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 applyProtection="1">
      <alignment vertical="center"/>
      <protection locked="0"/>
    </xf>
    <xf numFmtId="3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 applyProtection="1">
      <alignment vertical="center"/>
      <protection locked="0"/>
    </xf>
    <xf numFmtId="3" fontId="2" fillId="0" borderId="0" xfId="0" applyNumberFormat="1" applyFont="1" applyFill="1" applyAlignment="1" applyProtection="1">
      <alignment vertical="center"/>
      <protection locked="0"/>
    </xf>
    <xf numFmtId="0" fontId="1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wrapText="1"/>
    </xf>
    <xf numFmtId="3" fontId="1" fillId="0" borderId="5" xfId="0" applyNumberFormat="1" applyFont="1" applyBorder="1" applyAlignment="1" applyProtection="1">
      <alignment vertical="center"/>
      <protection locked="0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5" fillId="2" borderId="8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topLeftCell="A4" zoomScale="85" zoomScaleNormal="85" zoomScaleSheetLayoutView="90" workbookViewId="0">
      <selection activeCell="N23" sqref="N23"/>
    </sheetView>
  </sheetViews>
  <sheetFormatPr defaultRowHeight="20.100000000000001" customHeight="1" x14ac:dyDescent="0.25"/>
  <cols>
    <col min="1" max="1" width="9.140625" style="11"/>
    <col min="2" max="3" width="9.140625" style="12"/>
    <col min="4" max="4" width="9.140625" style="14"/>
    <col min="5" max="5" width="9.140625" style="15"/>
    <col min="6" max="12" width="9.140625" style="12"/>
    <col min="13" max="16384" width="9.140625" style="13"/>
  </cols>
  <sheetData/>
  <sheetProtection selectLockedCells="1" selectUnlockedCells="1"/>
  <printOptions horizontalCentered="1" verticalCentered="1"/>
  <pageMargins left="0.196850393700787" right="0.23622047244094499" top="0.27559055118110198" bottom="0.31496062992126" header="0.27559055118110198" footer="0.31496062992126"/>
  <pageSetup paperSize="9" orientation="landscape" horizontalDpi="300" verticalDpi="300" r:id="rId1"/>
  <headerFooter>
    <oddFooter xml:space="preserve">&amp;R&amp;".VnTime,Regular"&amp;14&amp;P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topLeftCell="A7" zoomScale="85" zoomScaleNormal="85" zoomScaleSheetLayoutView="90" workbookViewId="0">
      <selection activeCell="A7" sqref="A1:XFD1048576"/>
    </sheetView>
  </sheetViews>
  <sheetFormatPr defaultColWidth="9.140625" defaultRowHeight="20.100000000000001" customHeight="1" x14ac:dyDescent="0.25"/>
  <cols>
    <col min="1" max="1" width="9.140625" style="6"/>
    <col min="2" max="3" width="9.140625" style="7"/>
    <col min="4" max="4" width="9.140625" style="9"/>
    <col min="5" max="5" width="9.140625" style="10"/>
    <col min="6" max="12" width="9.140625" style="7"/>
    <col min="13" max="16384" width="9.140625" style="8"/>
  </cols>
  <sheetData/>
  <sheetProtection selectLockedCells="1" selectUnlockedCells="1"/>
  <printOptions horizontalCentered="1" verticalCentered="1"/>
  <pageMargins left="0.196850393700787" right="0.23622047244094499" top="0.27559055118110198" bottom="0.31496062992126" header="0.27559055118110198" footer="0.31496062992126"/>
  <pageSetup paperSize="9" orientation="landscape" horizontalDpi="300" verticalDpi="300" r:id="rId1"/>
  <headerFooter>
    <oddFooter xml:space="preserve">&amp;R&amp;".VnTime,Regular"&amp;14&amp;P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zoomScale="85" zoomScaleNormal="85" zoomScaleSheetLayoutView="90" workbookViewId="0">
      <selection sqref="A1:XFD1048576"/>
    </sheetView>
  </sheetViews>
  <sheetFormatPr defaultColWidth="9.140625" defaultRowHeight="20.100000000000001" customHeight="1" x14ac:dyDescent="0.25"/>
  <cols>
    <col min="1" max="1" width="9.140625" style="6"/>
    <col min="2" max="3" width="9.140625" style="7"/>
    <col min="4" max="4" width="9.140625" style="9"/>
    <col min="5" max="5" width="9.140625" style="10"/>
    <col min="6" max="12" width="9.140625" style="7"/>
    <col min="13" max="16384" width="9.140625" style="8"/>
  </cols>
  <sheetData/>
  <sheetProtection selectLockedCells="1" selectUnlockedCells="1"/>
  <printOptions horizontalCentered="1" verticalCentered="1"/>
  <pageMargins left="0.196850393700787" right="0.23622047244094499" top="0.27559055118110198" bottom="0.31496062992126" header="0.27559055118110198" footer="0.31496062992126"/>
  <pageSetup paperSize="9" orientation="landscape" horizontalDpi="300" verticalDpi="300" r:id="rId1"/>
  <headerFooter>
    <oddFooter xml:space="preserve">&amp;R&amp;".VnTime,Regular"&amp;14&amp;P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zoomScale="85" zoomScaleNormal="85" workbookViewId="0">
      <selection sqref="A1:XFD1048576"/>
    </sheetView>
  </sheetViews>
  <sheetFormatPr defaultColWidth="9.140625" defaultRowHeight="20.100000000000001" customHeight="1" x14ac:dyDescent="0.25"/>
  <cols>
    <col min="1" max="1" width="9.140625" style="1"/>
    <col min="2" max="3" width="9.140625" style="2"/>
    <col min="4" max="4" width="9.140625" style="4"/>
    <col min="5" max="5" width="9.140625" style="5"/>
    <col min="6" max="12" width="9.140625" style="2"/>
    <col min="13" max="16384" width="9.140625" style="3"/>
  </cols>
  <sheetData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zoomScaleNormal="100" workbookViewId="0">
      <selection sqref="A1:XFD1048576"/>
    </sheetView>
  </sheetViews>
  <sheetFormatPr defaultColWidth="9.140625" defaultRowHeight="20.100000000000001" customHeight="1" x14ac:dyDescent="0.25"/>
  <cols>
    <col min="1" max="1" width="9.140625" style="1"/>
    <col min="2" max="3" width="9.140625" style="2"/>
    <col min="4" max="4" width="9.140625" style="4"/>
    <col min="5" max="5" width="9.140625" style="5"/>
    <col min="6" max="12" width="9.140625" style="2"/>
    <col min="13" max="16384" width="9.140625" style="3"/>
  </cols>
  <sheetData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topLeftCell="A7" workbookViewId="0">
      <selection activeCell="Q16" sqref="Q16"/>
    </sheetView>
  </sheetViews>
  <sheetFormatPr defaultRowHeight="15.75" x14ac:dyDescent="0.25"/>
  <cols>
    <col min="1" max="1" width="9.140625" style="16"/>
    <col min="2" max="2" width="28.140625" style="16" customWidth="1"/>
    <col min="3" max="3" width="16.85546875" style="16" customWidth="1"/>
    <col min="4" max="10" width="9.140625" style="16"/>
    <col min="11" max="11" width="15.7109375" style="16" customWidth="1"/>
    <col min="12" max="16384" width="9.140625" style="16"/>
  </cols>
  <sheetData>
    <row r="1" spans="1:12" x14ac:dyDescent="0.25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x14ac:dyDescent="0.25">
      <c r="A2" s="37" t="s">
        <v>0</v>
      </c>
      <c r="B2" s="37"/>
      <c r="C2" s="37"/>
      <c r="D2" s="37"/>
      <c r="K2" s="35" t="s">
        <v>20</v>
      </c>
    </row>
    <row r="3" spans="1:12" x14ac:dyDescent="0.25">
      <c r="A3" s="37" t="s">
        <v>19</v>
      </c>
      <c r="B3" s="37"/>
      <c r="C3" s="37"/>
      <c r="D3" s="37"/>
      <c r="K3" s="35"/>
    </row>
    <row r="4" spans="1:12" x14ac:dyDescent="0.25">
      <c r="A4" s="17"/>
    </row>
    <row r="5" spans="1:12" x14ac:dyDescent="0.25">
      <c r="A5" s="36" t="s">
        <v>21</v>
      </c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2" x14ac:dyDescent="0.25">
      <c r="A6" s="18" t="s">
        <v>31</v>
      </c>
    </row>
    <row r="7" spans="1:12" x14ac:dyDescent="0.25">
      <c r="A7" s="18" t="s">
        <v>22</v>
      </c>
    </row>
    <row r="8" spans="1:12" ht="16.5" thickBot="1" x14ac:dyDescent="0.3"/>
    <row r="9" spans="1:12" ht="110.25" x14ac:dyDescent="0.25">
      <c r="A9" s="19" t="s">
        <v>1</v>
      </c>
      <c r="B9" s="20" t="s">
        <v>15</v>
      </c>
      <c r="C9" s="20" t="s">
        <v>2</v>
      </c>
      <c r="D9" s="20" t="s">
        <v>23</v>
      </c>
      <c r="E9" s="20" t="s">
        <v>24</v>
      </c>
      <c r="F9" s="20" t="s">
        <v>25</v>
      </c>
      <c r="G9" s="20" t="s">
        <v>26</v>
      </c>
      <c r="H9" s="20" t="s">
        <v>3</v>
      </c>
      <c r="I9" s="20" t="s">
        <v>4</v>
      </c>
      <c r="J9" s="20" t="s">
        <v>27</v>
      </c>
      <c r="K9" s="20" t="s">
        <v>28</v>
      </c>
      <c r="L9" s="21" t="s">
        <v>5</v>
      </c>
    </row>
    <row r="10" spans="1:12" x14ac:dyDescent="0.25">
      <c r="A10" s="22">
        <v>1</v>
      </c>
      <c r="B10" s="23" t="s">
        <v>6</v>
      </c>
      <c r="C10" s="24"/>
      <c r="D10" s="25"/>
      <c r="E10" s="25"/>
      <c r="F10" s="25"/>
      <c r="G10" s="25"/>
      <c r="H10" s="25"/>
      <c r="I10" s="25"/>
      <c r="J10" s="25"/>
      <c r="K10" s="25"/>
      <c r="L10" s="26"/>
    </row>
    <row r="11" spans="1:12" ht="94.5" x14ac:dyDescent="0.25">
      <c r="A11" s="27">
        <v>1.1000000000000001</v>
      </c>
      <c r="B11" s="28" t="s">
        <v>14</v>
      </c>
      <c r="C11" s="24" t="s">
        <v>11</v>
      </c>
      <c r="D11" s="25">
        <v>0.5</v>
      </c>
      <c r="E11" s="29">
        <v>30535</v>
      </c>
      <c r="F11" s="25"/>
      <c r="G11" s="25"/>
      <c r="H11" s="25">
        <v>1</v>
      </c>
      <c r="I11" s="29">
        <v>1000</v>
      </c>
      <c r="J11" s="29">
        <f>F11+G11+(D11*E11)</f>
        <v>15267.5</v>
      </c>
      <c r="K11" s="29">
        <f>J11*I11</f>
        <v>15267500</v>
      </c>
      <c r="L11" s="26"/>
    </row>
    <row r="12" spans="1:12" x14ac:dyDescent="0.25">
      <c r="A12" s="22">
        <v>2</v>
      </c>
      <c r="B12" s="23" t="s">
        <v>7</v>
      </c>
      <c r="C12" s="24" t="s">
        <v>16</v>
      </c>
      <c r="D12" s="25">
        <v>0</v>
      </c>
      <c r="E12" s="29">
        <v>30535</v>
      </c>
      <c r="F12" s="25"/>
      <c r="G12" s="25"/>
      <c r="H12" s="25">
        <v>1</v>
      </c>
      <c r="I12" s="29">
        <v>1000</v>
      </c>
      <c r="J12" s="29">
        <f>F12+G12+(D12*E12)</f>
        <v>0</v>
      </c>
      <c r="K12" s="29">
        <f>J12*I12</f>
        <v>0</v>
      </c>
      <c r="L12" s="26"/>
    </row>
    <row r="13" spans="1:12" x14ac:dyDescent="0.25">
      <c r="A13" s="22">
        <v>3</v>
      </c>
      <c r="B13" s="23" t="s">
        <v>8</v>
      </c>
      <c r="C13" s="24"/>
      <c r="D13" s="25"/>
      <c r="E13" s="25"/>
      <c r="F13" s="25"/>
      <c r="G13" s="25"/>
      <c r="H13" s="25"/>
      <c r="I13" s="29"/>
      <c r="J13" s="29">
        <f t="shared" ref="J13:J14" si="0">F13+G13+(D13*E13)</f>
        <v>0</v>
      </c>
      <c r="K13" s="29">
        <f t="shared" ref="K13:K14" si="1">J13*I13</f>
        <v>0</v>
      </c>
      <c r="L13" s="26"/>
    </row>
    <row r="14" spans="1:12" x14ac:dyDescent="0.25">
      <c r="A14" s="27">
        <v>3.1</v>
      </c>
      <c r="B14" s="24" t="s">
        <v>9</v>
      </c>
      <c r="C14" s="24"/>
      <c r="D14" s="25">
        <v>0</v>
      </c>
      <c r="E14" s="29">
        <v>30535</v>
      </c>
      <c r="F14" s="25"/>
      <c r="G14" s="29">
        <v>800000</v>
      </c>
      <c r="H14" s="25">
        <v>1</v>
      </c>
      <c r="I14" s="29">
        <v>1000</v>
      </c>
      <c r="J14" s="29">
        <f t="shared" si="0"/>
        <v>800000</v>
      </c>
      <c r="K14" s="29">
        <f t="shared" si="1"/>
        <v>800000000</v>
      </c>
      <c r="L14" s="26"/>
    </row>
    <row r="15" spans="1:12" x14ac:dyDescent="0.25">
      <c r="A15" s="27">
        <v>3.2</v>
      </c>
      <c r="B15" s="24" t="s">
        <v>10</v>
      </c>
      <c r="C15" s="24"/>
      <c r="D15" s="25">
        <v>0</v>
      </c>
      <c r="E15" s="29">
        <v>30535</v>
      </c>
      <c r="F15" s="25"/>
      <c r="G15" s="25">
        <v>0</v>
      </c>
      <c r="H15" s="25">
        <v>1</v>
      </c>
      <c r="I15" s="29">
        <v>1000</v>
      </c>
      <c r="J15" s="29">
        <f t="shared" ref="J15:J16" si="2">F15+G15+(D15*E15)</f>
        <v>0</v>
      </c>
      <c r="K15" s="29">
        <f t="shared" ref="K15:K16" si="3">J15*I15</f>
        <v>0</v>
      </c>
      <c r="L15" s="26"/>
    </row>
    <row r="16" spans="1:12" x14ac:dyDescent="0.25">
      <c r="A16" s="27">
        <v>3.3</v>
      </c>
      <c r="B16" s="24" t="s">
        <v>17</v>
      </c>
      <c r="C16" s="24"/>
      <c r="D16" s="25">
        <v>0</v>
      </c>
      <c r="E16" s="29">
        <v>30535</v>
      </c>
      <c r="F16" s="25"/>
      <c r="G16" s="25">
        <v>0</v>
      </c>
      <c r="H16" s="25">
        <v>1</v>
      </c>
      <c r="I16" s="29">
        <v>1000</v>
      </c>
      <c r="J16" s="29">
        <f t="shared" si="2"/>
        <v>0</v>
      </c>
      <c r="K16" s="29">
        <f t="shared" si="3"/>
        <v>0</v>
      </c>
      <c r="L16" s="26"/>
    </row>
    <row r="17" spans="1:12" ht="47.25" x14ac:dyDescent="0.25">
      <c r="A17" s="22">
        <v>4</v>
      </c>
      <c r="B17" s="23" t="s">
        <v>29</v>
      </c>
      <c r="C17" s="24"/>
      <c r="D17" s="25">
        <v>0</v>
      </c>
      <c r="E17" s="29">
        <v>30535</v>
      </c>
      <c r="F17" s="25"/>
      <c r="G17" s="25">
        <v>0</v>
      </c>
      <c r="H17" s="25">
        <v>1</v>
      </c>
      <c r="I17" s="29">
        <v>1000</v>
      </c>
      <c r="J17" s="29">
        <f t="shared" ref="J17" si="4">F17+G17+(D17*E17)</f>
        <v>0</v>
      </c>
      <c r="K17" s="29">
        <f t="shared" ref="K17" si="5">J17*I17</f>
        <v>0</v>
      </c>
      <c r="L17" s="26"/>
    </row>
    <row r="18" spans="1:12" x14ac:dyDescent="0.25">
      <c r="A18" s="22">
        <v>5</v>
      </c>
      <c r="B18" s="23" t="s">
        <v>30</v>
      </c>
      <c r="C18" s="24"/>
      <c r="D18" s="25">
        <v>0</v>
      </c>
      <c r="E18" s="29">
        <v>30535</v>
      </c>
      <c r="F18" s="25"/>
      <c r="G18" s="25">
        <v>0</v>
      </c>
      <c r="H18" s="25">
        <v>1</v>
      </c>
      <c r="I18" s="29">
        <v>1000</v>
      </c>
      <c r="J18" s="29">
        <f t="shared" ref="J18:J19" si="6">F18+G18+(D18*E18)</f>
        <v>0</v>
      </c>
      <c r="K18" s="29">
        <f t="shared" ref="K18:K19" si="7">J18*I18</f>
        <v>0</v>
      </c>
      <c r="L18" s="26"/>
    </row>
    <row r="19" spans="1:12" x14ac:dyDescent="0.25">
      <c r="A19" s="22">
        <v>6</v>
      </c>
      <c r="B19" s="23" t="s">
        <v>12</v>
      </c>
      <c r="C19" s="24" t="s">
        <v>16</v>
      </c>
      <c r="D19" s="25">
        <v>0</v>
      </c>
      <c r="E19" s="29">
        <v>30535</v>
      </c>
      <c r="F19" s="25"/>
      <c r="G19" s="25">
        <v>0</v>
      </c>
      <c r="H19" s="25">
        <v>1</v>
      </c>
      <c r="I19" s="29">
        <v>1000</v>
      </c>
      <c r="J19" s="29">
        <f t="shared" si="6"/>
        <v>0</v>
      </c>
      <c r="K19" s="29">
        <f t="shared" si="7"/>
        <v>0</v>
      </c>
      <c r="L19" s="26"/>
    </row>
    <row r="20" spans="1:12" ht="16.5" thickBot="1" x14ac:dyDescent="0.3">
      <c r="A20" s="30"/>
      <c r="B20" s="34" t="s">
        <v>13</v>
      </c>
      <c r="C20" s="34"/>
      <c r="D20" s="31"/>
      <c r="E20" s="31"/>
      <c r="F20" s="31"/>
      <c r="G20" s="31"/>
      <c r="H20" s="31"/>
      <c r="I20" s="31"/>
      <c r="J20" s="33">
        <f>SUM(J11:J19)</f>
        <v>815267.5</v>
      </c>
      <c r="K20" s="33">
        <f>SUM(K11:K19)</f>
        <v>815267500</v>
      </c>
      <c r="L20" s="32"/>
    </row>
    <row r="22" spans="1:12" x14ac:dyDescent="0.25">
      <c r="A22" s="18" t="s">
        <v>38</v>
      </c>
    </row>
    <row r="23" spans="1:12" ht="16.5" thickBot="1" x14ac:dyDescent="0.3"/>
    <row r="24" spans="1:12" ht="110.25" x14ac:dyDescent="0.25">
      <c r="A24" s="19" t="s">
        <v>1</v>
      </c>
      <c r="B24" s="20" t="s">
        <v>15</v>
      </c>
      <c r="C24" s="20" t="s">
        <v>2</v>
      </c>
      <c r="D24" s="20" t="s">
        <v>23</v>
      </c>
      <c r="E24" s="20" t="s">
        <v>24</v>
      </c>
      <c r="F24" s="20" t="s">
        <v>25</v>
      </c>
      <c r="G24" s="20" t="s">
        <v>26</v>
      </c>
      <c r="H24" s="20" t="s">
        <v>3</v>
      </c>
      <c r="I24" s="20" t="s">
        <v>4</v>
      </c>
      <c r="J24" s="20" t="s">
        <v>27</v>
      </c>
      <c r="K24" s="20" t="s">
        <v>28</v>
      </c>
      <c r="L24" s="21" t="s">
        <v>5</v>
      </c>
    </row>
    <row r="25" spans="1:12" x14ac:dyDescent="0.25">
      <c r="A25" s="22">
        <v>1</v>
      </c>
      <c r="B25" s="23" t="s">
        <v>6</v>
      </c>
      <c r="C25" s="24"/>
      <c r="D25" s="25"/>
      <c r="E25" s="25"/>
      <c r="F25" s="25"/>
      <c r="G25" s="25"/>
      <c r="H25" s="25"/>
      <c r="I25" s="25"/>
      <c r="J25" s="25"/>
      <c r="K25" s="25"/>
      <c r="L25" s="26"/>
    </row>
    <row r="26" spans="1:12" ht="94.5" x14ac:dyDescent="0.25">
      <c r="A26" s="27">
        <v>1.1000000000000001</v>
      </c>
      <c r="B26" s="28" t="s">
        <v>14</v>
      </c>
      <c r="C26" s="24" t="s">
        <v>11</v>
      </c>
      <c r="D26" s="25">
        <v>0.5</v>
      </c>
      <c r="E26" s="29">
        <v>30535</v>
      </c>
      <c r="F26" s="25"/>
      <c r="G26" s="25"/>
      <c r="H26" s="25">
        <v>1</v>
      </c>
      <c r="I26" s="29">
        <v>1000</v>
      </c>
      <c r="J26" s="29">
        <f>F26+G26+(D26*E26)</f>
        <v>15267.5</v>
      </c>
      <c r="K26" s="29">
        <f>J26*I26</f>
        <v>15267500</v>
      </c>
      <c r="L26" s="26"/>
    </row>
    <row r="27" spans="1:12" x14ac:dyDescent="0.25">
      <c r="A27" s="22">
        <v>2</v>
      </c>
      <c r="B27" s="23" t="s">
        <v>7</v>
      </c>
      <c r="C27" s="24" t="s">
        <v>16</v>
      </c>
      <c r="D27" s="25">
        <v>0</v>
      </c>
      <c r="E27" s="29">
        <v>30535</v>
      </c>
      <c r="F27" s="25"/>
      <c r="G27" s="25"/>
      <c r="H27" s="25">
        <v>1</v>
      </c>
      <c r="I27" s="29">
        <v>1000</v>
      </c>
      <c r="J27" s="29">
        <f>F27+G27+(D27*E27)</f>
        <v>0</v>
      </c>
      <c r="K27" s="29">
        <f>J27*I27</f>
        <v>0</v>
      </c>
      <c r="L27" s="26"/>
    </row>
    <row r="28" spans="1:12" x14ac:dyDescent="0.25">
      <c r="A28" s="22">
        <v>3</v>
      </c>
      <c r="B28" s="23" t="s">
        <v>8</v>
      </c>
      <c r="C28" s="24"/>
      <c r="D28" s="25"/>
      <c r="E28" s="25"/>
      <c r="F28" s="25"/>
      <c r="G28" s="25"/>
      <c r="H28" s="25"/>
      <c r="I28" s="29"/>
      <c r="J28" s="29">
        <f t="shared" ref="J28:J34" si="8">F28+G28+(D28*E28)</f>
        <v>0</v>
      </c>
      <c r="K28" s="29">
        <f t="shared" ref="K28:K34" si="9">J28*I28</f>
        <v>0</v>
      </c>
      <c r="L28" s="26"/>
    </row>
    <row r="29" spans="1:12" x14ac:dyDescent="0.25">
      <c r="A29" s="27">
        <v>3.1</v>
      </c>
      <c r="B29" s="24" t="s">
        <v>9</v>
      </c>
      <c r="C29" s="24"/>
      <c r="D29" s="25">
        <v>0</v>
      </c>
      <c r="E29" s="29">
        <v>30535</v>
      </c>
      <c r="F29" s="25"/>
      <c r="G29" s="29">
        <v>800000</v>
      </c>
      <c r="H29" s="25">
        <v>1</v>
      </c>
      <c r="I29" s="29">
        <v>1000</v>
      </c>
      <c r="J29" s="29">
        <f t="shared" si="8"/>
        <v>800000</v>
      </c>
      <c r="K29" s="29">
        <f t="shared" si="9"/>
        <v>800000000</v>
      </c>
      <c r="L29" s="26"/>
    </row>
    <row r="30" spans="1:12" x14ac:dyDescent="0.25">
      <c r="A30" s="27">
        <v>3.2</v>
      </c>
      <c r="B30" s="24" t="s">
        <v>10</v>
      </c>
      <c r="C30" s="24"/>
      <c r="D30" s="25">
        <v>0</v>
      </c>
      <c r="E30" s="29">
        <v>30535</v>
      </c>
      <c r="F30" s="25"/>
      <c r="G30" s="25">
        <v>0</v>
      </c>
      <c r="H30" s="25">
        <v>1</v>
      </c>
      <c r="I30" s="29">
        <v>1000</v>
      </c>
      <c r="J30" s="29">
        <f t="shared" si="8"/>
        <v>0</v>
      </c>
      <c r="K30" s="29">
        <f t="shared" si="9"/>
        <v>0</v>
      </c>
      <c r="L30" s="26"/>
    </row>
    <row r="31" spans="1:12" x14ac:dyDescent="0.25">
      <c r="A31" s="27">
        <v>3.3</v>
      </c>
      <c r="B31" s="24" t="s">
        <v>17</v>
      </c>
      <c r="C31" s="24"/>
      <c r="D31" s="25">
        <v>0</v>
      </c>
      <c r="E31" s="29">
        <v>30535</v>
      </c>
      <c r="F31" s="25"/>
      <c r="G31" s="25">
        <v>0</v>
      </c>
      <c r="H31" s="25">
        <v>1</v>
      </c>
      <c r="I31" s="29">
        <v>1000</v>
      </c>
      <c r="J31" s="29">
        <f t="shared" si="8"/>
        <v>0</v>
      </c>
      <c r="K31" s="29">
        <f t="shared" si="9"/>
        <v>0</v>
      </c>
      <c r="L31" s="26"/>
    </row>
    <row r="32" spans="1:12" ht="47.25" x14ac:dyDescent="0.25">
      <c r="A32" s="22">
        <v>4</v>
      </c>
      <c r="B32" s="23" t="s">
        <v>29</v>
      </c>
      <c r="C32" s="24"/>
      <c r="D32" s="25">
        <v>0</v>
      </c>
      <c r="E32" s="29">
        <v>30535</v>
      </c>
      <c r="F32" s="25"/>
      <c r="G32" s="25">
        <v>0</v>
      </c>
      <c r="H32" s="25">
        <v>1</v>
      </c>
      <c r="I32" s="29">
        <v>1000</v>
      </c>
      <c r="J32" s="29">
        <f t="shared" si="8"/>
        <v>0</v>
      </c>
      <c r="K32" s="29">
        <f t="shared" si="9"/>
        <v>0</v>
      </c>
      <c r="L32" s="26"/>
    </row>
    <row r="33" spans="1:12" x14ac:dyDescent="0.25">
      <c r="A33" s="22">
        <v>5</v>
      </c>
      <c r="B33" s="23" t="s">
        <v>30</v>
      </c>
      <c r="C33" s="24"/>
      <c r="D33" s="25">
        <v>0</v>
      </c>
      <c r="E33" s="29">
        <v>30535</v>
      </c>
      <c r="F33" s="25"/>
      <c r="G33" s="25">
        <v>0</v>
      </c>
      <c r="H33" s="25">
        <v>1</v>
      </c>
      <c r="I33" s="29">
        <v>1000</v>
      </c>
      <c r="J33" s="29">
        <f t="shared" si="8"/>
        <v>0</v>
      </c>
      <c r="K33" s="29">
        <f t="shared" si="9"/>
        <v>0</v>
      </c>
      <c r="L33" s="26"/>
    </row>
    <row r="34" spans="1:12" x14ac:dyDescent="0.25">
      <c r="A34" s="22">
        <v>6</v>
      </c>
      <c r="B34" s="23" t="s">
        <v>12</v>
      </c>
      <c r="C34" s="24" t="s">
        <v>16</v>
      </c>
      <c r="D34" s="25">
        <v>0</v>
      </c>
      <c r="E34" s="29">
        <v>30535</v>
      </c>
      <c r="F34" s="25"/>
      <c r="G34" s="25">
        <v>0</v>
      </c>
      <c r="H34" s="25">
        <v>1</v>
      </c>
      <c r="I34" s="29">
        <v>1000</v>
      </c>
      <c r="J34" s="29">
        <f t="shared" si="8"/>
        <v>0</v>
      </c>
      <c r="K34" s="29">
        <f t="shared" si="9"/>
        <v>0</v>
      </c>
      <c r="L34" s="26"/>
    </row>
    <row r="35" spans="1:12" ht="16.5" thickBot="1" x14ac:dyDescent="0.3">
      <c r="A35" s="30"/>
      <c r="B35" s="34" t="s">
        <v>13</v>
      </c>
      <c r="C35" s="34"/>
      <c r="D35" s="31"/>
      <c r="E35" s="31"/>
      <c r="F35" s="31"/>
      <c r="G35" s="31"/>
      <c r="H35" s="31"/>
      <c r="I35" s="31"/>
      <c r="J35" s="33">
        <f>SUM(J26:J34)</f>
        <v>815267.5</v>
      </c>
      <c r="K35" s="33">
        <f>SUM(K26:K34)</f>
        <v>815267500</v>
      </c>
      <c r="L35" s="32"/>
    </row>
  </sheetData>
  <mergeCells count="7">
    <mergeCell ref="B35:C35"/>
    <mergeCell ref="B20:C20"/>
    <mergeCell ref="K2:K3"/>
    <mergeCell ref="A1:L1"/>
    <mergeCell ref="A2:D2"/>
    <mergeCell ref="A3:D3"/>
    <mergeCell ref="A5:K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opLeftCell="A25" workbookViewId="0">
      <selection activeCell="M38" sqref="M38"/>
    </sheetView>
  </sheetViews>
  <sheetFormatPr defaultRowHeight="15.75" x14ac:dyDescent="0.25"/>
  <cols>
    <col min="1" max="1" width="9.140625" style="16"/>
    <col min="2" max="2" width="28.140625" style="16" customWidth="1"/>
    <col min="3" max="3" width="16.85546875" style="16" customWidth="1"/>
    <col min="4" max="10" width="9.140625" style="16"/>
    <col min="11" max="11" width="15.7109375" style="16" customWidth="1"/>
    <col min="12" max="16384" width="9.140625" style="16"/>
  </cols>
  <sheetData>
    <row r="1" spans="1:12" x14ac:dyDescent="0.25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x14ac:dyDescent="0.25">
      <c r="A2" s="37" t="s">
        <v>0</v>
      </c>
      <c r="B2" s="37"/>
      <c r="C2" s="37"/>
      <c r="D2" s="37"/>
      <c r="K2" s="35" t="s">
        <v>20</v>
      </c>
    </row>
    <row r="3" spans="1:12" x14ac:dyDescent="0.25">
      <c r="A3" s="37" t="s">
        <v>19</v>
      </c>
      <c r="B3" s="37"/>
      <c r="C3" s="37"/>
      <c r="D3" s="37"/>
      <c r="K3" s="35"/>
    </row>
    <row r="4" spans="1:12" x14ac:dyDescent="0.25">
      <c r="A4" s="17"/>
    </row>
    <row r="5" spans="1:12" x14ac:dyDescent="0.25">
      <c r="A5" s="36" t="s">
        <v>21</v>
      </c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2" x14ac:dyDescent="0.25">
      <c r="A6" s="18" t="s">
        <v>32</v>
      </c>
    </row>
    <row r="7" spans="1:12" x14ac:dyDescent="0.25">
      <c r="A7" s="18" t="s">
        <v>22</v>
      </c>
    </row>
    <row r="8" spans="1:12" ht="16.5" thickBot="1" x14ac:dyDescent="0.3"/>
    <row r="9" spans="1:12" ht="110.25" x14ac:dyDescent="0.25">
      <c r="A9" s="19" t="s">
        <v>1</v>
      </c>
      <c r="B9" s="20" t="s">
        <v>15</v>
      </c>
      <c r="C9" s="20" t="s">
        <v>2</v>
      </c>
      <c r="D9" s="20" t="s">
        <v>23</v>
      </c>
      <c r="E9" s="20" t="s">
        <v>24</v>
      </c>
      <c r="F9" s="20" t="s">
        <v>25</v>
      </c>
      <c r="G9" s="20" t="s">
        <v>26</v>
      </c>
      <c r="H9" s="20" t="s">
        <v>3</v>
      </c>
      <c r="I9" s="20" t="s">
        <v>4</v>
      </c>
      <c r="J9" s="20" t="s">
        <v>27</v>
      </c>
      <c r="K9" s="20" t="s">
        <v>28</v>
      </c>
      <c r="L9" s="21" t="s">
        <v>5</v>
      </c>
    </row>
    <row r="10" spans="1:12" x14ac:dyDescent="0.25">
      <c r="A10" s="22">
        <v>1</v>
      </c>
      <c r="B10" s="23" t="s">
        <v>6</v>
      </c>
      <c r="C10" s="24"/>
      <c r="D10" s="25"/>
      <c r="E10" s="25"/>
      <c r="F10" s="25"/>
      <c r="G10" s="25"/>
      <c r="H10" s="25"/>
      <c r="I10" s="25"/>
      <c r="J10" s="25"/>
      <c r="K10" s="25"/>
      <c r="L10" s="26"/>
    </row>
    <row r="11" spans="1:12" ht="94.5" x14ac:dyDescent="0.25">
      <c r="A11" s="27">
        <v>1.1000000000000001</v>
      </c>
      <c r="B11" s="28" t="s">
        <v>33</v>
      </c>
      <c r="C11" s="24" t="s">
        <v>11</v>
      </c>
      <c r="D11" s="25">
        <v>0.5</v>
      </c>
      <c r="E11" s="29">
        <v>30535</v>
      </c>
      <c r="F11" s="25"/>
      <c r="G11" s="25"/>
      <c r="H11" s="25">
        <v>1</v>
      </c>
      <c r="I11" s="29">
        <v>500</v>
      </c>
      <c r="J11" s="29">
        <f>F11+G11+(D11*E11)</f>
        <v>15267.5</v>
      </c>
      <c r="K11" s="29">
        <f>J11*I11</f>
        <v>7633750</v>
      </c>
      <c r="L11" s="26"/>
    </row>
    <row r="12" spans="1:12" x14ac:dyDescent="0.25">
      <c r="A12" s="22">
        <v>2</v>
      </c>
      <c r="B12" s="23" t="s">
        <v>7</v>
      </c>
      <c r="C12" s="24" t="s">
        <v>16</v>
      </c>
      <c r="D12" s="25">
        <v>0</v>
      </c>
      <c r="E12" s="29">
        <v>30535</v>
      </c>
      <c r="F12" s="25"/>
      <c r="G12" s="25"/>
      <c r="H12" s="25">
        <v>1</v>
      </c>
      <c r="I12" s="29">
        <v>500</v>
      </c>
      <c r="J12" s="29">
        <f>F12+G12+(D12*E12)</f>
        <v>0</v>
      </c>
      <c r="K12" s="29">
        <f>J12*I12</f>
        <v>0</v>
      </c>
      <c r="L12" s="26"/>
    </row>
    <row r="13" spans="1:12" x14ac:dyDescent="0.25">
      <c r="A13" s="22">
        <v>3</v>
      </c>
      <c r="B13" s="23" t="s">
        <v>8</v>
      </c>
      <c r="C13" s="24"/>
      <c r="D13" s="25"/>
      <c r="E13" s="25"/>
      <c r="F13" s="25"/>
      <c r="G13" s="25"/>
      <c r="H13" s="25"/>
      <c r="I13" s="29"/>
      <c r="J13" s="29">
        <f t="shared" ref="J13:J19" si="0">F13+G13+(D13*E13)</f>
        <v>0</v>
      </c>
      <c r="K13" s="29">
        <f t="shared" ref="K13:K19" si="1">J13*I13</f>
        <v>0</v>
      </c>
      <c r="L13" s="26"/>
    </row>
    <row r="14" spans="1:12" x14ac:dyDescent="0.25">
      <c r="A14" s="27">
        <v>3.1</v>
      </c>
      <c r="B14" s="24" t="s">
        <v>9</v>
      </c>
      <c r="C14" s="24"/>
      <c r="D14" s="25">
        <v>0</v>
      </c>
      <c r="E14" s="29">
        <v>30535</v>
      </c>
      <c r="F14" s="25"/>
      <c r="G14" s="29">
        <v>800000</v>
      </c>
      <c r="H14" s="25">
        <v>1</v>
      </c>
      <c r="I14" s="29">
        <v>500</v>
      </c>
      <c r="J14" s="29">
        <f t="shared" si="0"/>
        <v>800000</v>
      </c>
      <c r="K14" s="29">
        <f t="shared" si="1"/>
        <v>400000000</v>
      </c>
      <c r="L14" s="26"/>
    </row>
    <row r="15" spans="1:12" x14ac:dyDescent="0.25">
      <c r="A15" s="27">
        <v>3.2</v>
      </c>
      <c r="B15" s="24" t="s">
        <v>10</v>
      </c>
      <c r="C15" s="24"/>
      <c r="D15" s="25">
        <v>0</v>
      </c>
      <c r="E15" s="29">
        <v>30535</v>
      </c>
      <c r="F15" s="25"/>
      <c r="G15" s="25">
        <v>0</v>
      </c>
      <c r="H15" s="25">
        <v>1</v>
      </c>
      <c r="I15" s="29">
        <v>500</v>
      </c>
      <c r="J15" s="29">
        <f t="shared" si="0"/>
        <v>0</v>
      </c>
      <c r="K15" s="29">
        <f t="shared" si="1"/>
        <v>0</v>
      </c>
      <c r="L15" s="26"/>
    </row>
    <row r="16" spans="1:12" x14ac:dyDescent="0.25">
      <c r="A16" s="27">
        <v>3.3</v>
      </c>
      <c r="B16" s="24" t="s">
        <v>17</v>
      </c>
      <c r="C16" s="24"/>
      <c r="D16" s="25">
        <v>0</v>
      </c>
      <c r="E16" s="29">
        <v>30535</v>
      </c>
      <c r="F16" s="25"/>
      <c r="G16" s="25">
        <v>0</v>
      </c>
      <c r="H16" s="25">
        <v>1</v>
      </c>
      <c r="I16" s="29">
        <v>500</v>
      </c>
      <c r="J16" s="29">
        <f t="shared" si="0"/>
        <v>0</v>
      </c>
      <c r="K16" s="29">
        <f t="shared" si="1"/>
        <v>0</v>
      </c>
      <c r="L16" s="26"/>
    </row>
    <row r="17" spans="1:12" ht="47.25" x14ac:dyDescent="0.25">
      <c r="A17" s="22">
        <v>4</v>
      </c>
      <c r="B17" s="23" t="s">
        <v>29</v>
      </c>
      <c r="C17" s="24"/>
      <c r="D17" s="25">
        <v>0</v>
      </c>
      <c r="E17" s="29">
        <v>30535</v>
      </c>
      <c r="F17" s="25"/>
      <c r="G17" s="25">
        <v>0</v>
      </c>
      <c r="H17" s="25">
        <v>1</v>
      </c>
      <c r="I17" s="29">
        <v>500</v>
      </c>
      <c r="J17" s="29">
        <f t="shared" si="0"/>
        <v>0</v>
      </c>
      <c r="K17" s="29">
        <f t="shared" si="1"/>
        <v>0</v>
      </c>
      <c r="L17" s="26"/>
    </row>
    <row r="18" spans="1:12" x14ac:dyDescent="0.25">
      <c r="A18" s="22">
        <v>5</v>
      </c>
      <c r="B18" s="23" t="s">
        <v>30</v>
      </c>
      <c r="C18" s="24"/>
      <c r="D18" s="25">
        <v>0</v>
      </c>
      <c r="E18" s="29">
        <v>30535</v>
      </c>
      <c r="F18" s="25"/>
      <c r="G18" s="25">
        <v>0</v>
      </c>
      <c r="H18" s="25">
        <v>1</v>
      </c>
      <c r="I18" s="29">
        <v>500</v>
      </c>
      <c r="J18" s="29">
        <f t="shared" si="0"/>
        <v>0</v>
      </c>
      <c r="K18" s="29">
        <f t="shared" si="1"/>
        <v>0</v>
      </c>
      <c r="L18" s="26"/>
    </row>
    <row r="19" spans="1:12" x14ac:dyDescent="0.25">
      <c r="A19" s="22">
        <v>6</v>
      </c>
      <c r="B19" s="23" t="s">
        <v>12</v>
      </c>
      <c r="C19" s="24" t="s">
        <v>16</v>
      </c>
      <c r="D19" s="25">
        <v>0</v>
      </c>
      <c r="E19" s="29">
        <v>30535</v>
      </c>
      <c r="F19" s="25"/>
      <c r="G19" s="25">
        <v>0</v>
      </c>
      <c r="H19" s="25">
        <v>1</v>
      </c>
      <c r="I19" s="29">
        <v>500</v>
      </c>
      <c r="J19" s="29">
        <f t="shared" si="0"/>
        <v>0</v>
      </c>
      <c r="K19" s="29">
        <f t="shared" si="1"/>
        <v>0</v>
      </c>
      <c r="L19" s="26"/>
    </row>
    <row r="20" spans="1:12" ht="16.5" thickBot="1" x14ac:dyDescent="0.3">
      <c r="A20" s="30"/>
      <c r="B20" s="34" t="s">
        <v>13</v>
      </c>
      <c r="C20" s="34"/>
      <c r="D20" s="31"/>
      <c r="E20" s="31"/>
      <c r="F20" s="31"/>
      <c r="G20" s="31"/>
      <c r="H20" s="31"/>
      <c r="I20" s="31"/>
      <c r="J20" s="33">
        <f>SUM(J11:J19)</f>
        <v>815267.5</v>
      </c>
      <c r="K20" s="33">
        <f>SUM(K11:K19)</f>
        <v>407633750</v>
      </c>
      <c r="L20" s="32"/>
    </row>
    <row r="22" spans="1:12" x14ac:dyDescent="0.25">
      <c r="A22" s="18" t="s">
        <v>38</v>
      </c>
    </row>
    <row r="23" spans="1:12" ht="16.5" thickBot="1" x14ac:dyDescent="0.3"/>
    <row r="24" spans="1:12" ht="110.25" x14ac:dyDescent="0.25">
      <c r="A24" s="19" t="s">
        <v>1</v>
      </c>
      <c r="B24" s="20" t="s">
        <v>15</v>
      </c>
      <c r="C24" s="20" t="s">
        <v>2</v>
      </c>
      <c r="D24" s="20" t="s">
        <v>23</v>
      </c>
      <c r="E24" s="20" t="s">
        <v>24</v>
      </c>
      <c r="F24" s="20" t="s">
        <v>25</v>
      </c>
      <c r="G24" s="20" t="s">
        <v>26</v>
      </c>
      <c r="H24" s="20" t="s">
        <v>3</v>
      </c>
      <c r="I24" s="20" t="s">
        <v>4</v>
      </c>
      <c r="J24" s="20" t="s">
        <v>27</v>
      </c>
      <c r="K24" s="20" t="s">
        <v>28</v>
      </c>
      <c r="L24" s="21" t="s">
        <v>5</v>
      </c>
    </row>
    <row r="25" spans="1:12" x14ac:dyDescent="0.25">
      <c r="A25" s="22">
        <v>1</v>
      </c>
      <c r="B25" s="23" t="s">
        <v>6</v>
      </c>
      <c r="C25" s="24"/>
      <c r="D25" s="25"/>
      <c r="E25" s="25"/>
      <c r="F25" s="25"/>
      <c r="G25" s="25"/>
      <c r="H25" s="25"/>
      <c r="I25" s="25"/>
      <c r="J25" s="25"/>
      <c r="K25" s="25"/>
      <c r="L25" s="26"/>
    </row>
    <row r="26" spans="1:12" ht="94.5" x14ac:dyDescent="0.25">
      <c r="A26" s="27">
        <v>1.1000000000000001</v>
      </c>
      <c r="B26" s="28" t="s">
        <v>33</v>
      </c>
      <c r="C26" s="24" t="s">
        <v>11</v>
      </c>
      <c r="D26" s="25">
        <v>0.5</v>
      </c>
      <c r="E26" s="29">
        <v>30535</v>
      </c>
      <c r="F26" s="25"/>
      <c r="G26" s="25"/>
      <c r="H26" s="25">
        <v>1</v>
      </c>
      <c r="I26" s="29">
        <v>500</v>
      </c>
      <c r="J26" s="29">
        <f>F26+G26+(D26*E26)</f>
        <v>15267.5</v>
      </c>
      <c r="K26" s="29">
        <f>J26*I26</f>
        <v>7633750</v>
      </c>
      <c r="L26" s="26"/>
    </row>
    <row r="27" spans="1:12" x14ac:dyDescent="0.25">
      <c r="A27" s="22">
        <v>2</v>
      </c>
      <c r="B27" s="23" t="s">
        <v>7</v>
      </c>
      <c r="C27" s="24" t="s">
        <v>16</v>
      </c>
      <c r="D27" s="25">
        <v>0</v>
      </c>
      <c r="E27" s="29">
        <v>30535</v>
      </c>
      <c r="F27" s="25"/>
      <c r="G27" s="25"/>
      <c r="H27" s="25">
        <v>1</v>
      </c>
      <c r="I27" s="29">
        <v>500</v>
      </c>
      <c r="J27" s="29">
        <f>F27+G27+(D27*E27)</f>
        <v>0</v>
      </c>
      <c r="K27" s="29">
        <f>J27*I27</f>
        <v>0</v>
      </c>
      <c r="L27" s="26"/>
    </row>
    <row r="28" spans="1:12" x14ac:dyDescent="0.25">
      <c r="A28" s="22">
        <v>3</v>
      </c>
      <c r="B28" s="23" t="s">
        <v>8</v>
      </c>
      <c r="C28" s="24"/>
      <c r="D28" s="25"/>
      <c r="E28" s="25"/>
      <c r="F28" s="25"/>
      <c r="G28" s="25"/>
      <c r="H28" s="25"/>
      <c r="I28" s="29"/>
      <c r="J28" s="29">
        <f t="shared" ref="J28:J34" si="2">F28+G28+(D28*E28)</f>
        <v>0</v>
      </c>
      <c r="K28" s="29">
        <f t="shared" ref="K28:K34" si="3">J28*I28</f>
        <v>0</v>
      </c>
      <c r="L28" s="26"/>
    </row>
    <row r="29" spans="1:12" x14ac:dyDescent="0.25">
      <c r="A29" s="27">
        <v>3.1</v>
      </c>
      <c r="B29" s="24" t="s">
        <v>9</v>
      </c>
      <c r="C29" s="24"/>
      <c r="D29" s="25">
        <v>0</v>
      </c>
      <c r="E29" s="29">
        <v>30535</v>
      </c>
      <c r="F29" s="25"/>
      <c r="G29" s="29">
        <v>800000</v>
      </c>
      <c r="H29" s="25">
        <v>1</v>
      </c>
      <c r="I29" s="29">
        <v>500</v>
      </c>
      <c r="J29" s="29">
        <f t="shared" si="2"/>
        <v>800000</v>
      </c>
      <c r="K29" s="29">
        <f t="shared" si="3"/>
        <v>400000000</v>
      </c>
      <c r="L29" s="26"/>
    </row>
    <row r="30" spans="1:12" x14ac:dyDescent="0.25">
      <c r="A30" s="27">
        <v>3.2</v>
      </c>
      <c r="B30" s="24" t="s">
        <v>10</v>
      </c>
      <c r="C30" s="24"/>
      <c r="D30" s="25">
        <v>0</v>
      </c>
      <c r="E30" s="29">
        <v>30535</v>
      </c>
      <c r="F30" s="25"/>
      <c r="G30" s="25">
        <v>0</v>
      </c>
      <c r="H30" s="25">
        <v>1</v>
      </c>
      <c r="I30" s="29">
        <v>500</v>
      </c>
      <c r="J30" s="29">
        <f t="shared" si="2"/>
        <v>0</v>
      </c>
      <c r="K30" s="29">
        <f t="shared" si="3"/>
        <v>0</v>
      </c>
      <c r="L30" s="26"/>
    </row>
    <row r="31" spans="1:12" x14ac:dyDescent="0.25">
      <c r="A31" s="27">
        <v>3.3</v>
      </c>
      <c r="B31" s="24" t="s">
        <v>17</v>
      </c>
      <c r="C31" s="24"/>
      <c r="D31" s="25">
        <v>0</v>
      </c>
      <c r="E31" s="29">
        <v>30535</v>
      </c>
      <c r="F31" s="25"/>
      <c r="G31" s="25">
        <v>0</v>
      </c>
      <c r="H31" s="25">
        <v>1</v>
      </c>
      <c r="I31" s="29">
        <v>500</v>
      </c>
      <c r="J31" s="29">
        <f t="shared" si="2"/>
        <v>0</v>
      </c>
      <c r="K31" s="29">
        <f t="shared" si="3"/>
        <v>0</v>
      </c>
      <c r="L31" s="26"/>
    </row>
    <row r="32" spans="1:12" ht="47.25" x14ac:dyDescent="0.25">
      <c r="A32" s="22">
        <v>4</v>
      </c>
      <c r="B32" s="23" t="s">
        <v>29</v>
      </c>
      <c r="C32" s="24"/>
      <c r="D32" s="25">
        <v>0</v>
      </c>
      <c r="E32" s="29">
        <v>30535</v>
      </c>
      <c r="F32" s="25"/>
      <c r="G32" s="25">
        <v>0</v>
      </c>
      <c r="H32" s="25">
        <v>1</v>
      </c>
      <c r="I32" s="29">
        <v>500</v>
      </c>
      <c r="J32" s="29">
        <f t="shared" si="2"/>
        <v>0</v>
      </c>
      <c r="K32" s="29">
        <f t="shared" si="3"/>
        <v>0</v>
      </c>
      <c r="L32" s="26"/>
    </row>
    <row r="33" spans="1:12" x14ac:dyDescent="0.25">
      <c r="A33" s="22">
        <v>5</v>
      </c>
      <c r="B33" s="23" t="s">
        <v>30</v>
      </c>
      <c r="C33" s="24"/>
      <c r="D33" s="25">
        <v>0</v>
      </c>
      <c r="E33" s="29">
        <v>30535</v>
      </c>
      <c r="F33" s="25"/>
      <c r="G33" s="25">
        <v>0</v>
      </c>
      <c r="H33" s="25">
        <v>1</v>
      </c>
      <c r="I33" s="29">
        <v>500</v>
      </c>
      <c r="J33" s="29">
        <f t="shared" si="2"/>
        <v>0</v>
      </c>
      <c r="K33" s="29">
        <f t="shared" si="3"/>
        <v>0</v>
      </c>
      <c r="L33" s="26"/>
    </row>
    <row r="34" spans="1:12" x14ac:dyDescent="0.25">
      <c r="A34" s="22">
        <v>6</v>
      </c>
      <c r="B34" s="23" t="s">
        <v>12</v>
      </c>
      <c r="C34" s="24" t="s">
        <v>16</v>
      </c>
      <c r="D34" s="25">
        <v>0</v>
      </c>
      <c r="E34" s="29">
        <v>30535</v>
      </c>
      <c r="F34" s="25"/>
      <c r="G34" s="25">
        <v>0</v>
      </c>
      <c r="H34" s="25">
        <v>1</v>
      </c>
      <c r="I34" s="29">
        <v>500</v>
      </c>
      <c r="J34" s="29">
        <f t="shared" si="2"/>
        <v>0</v>
      </c>
      <c r="K34" s="29">
        <f t="shared" si="3"/>
        <v>0</v>
      </c>
      <c r="L34" s="26"/>
    </row>
    <row r="35" spans="1:12" ht="16.5" thickBot="1" x14ac:dyDescent="0.3">
      <c r="A35" s="30"/>
      <c r="B35" s="34" t="s">
        <v>13</v>
      </c>
      <c r="C35" s="34"/>
      <c r="D35" s="31"/>
      <c r="E35" s="31"/>
      <c r="F35" s="31"/>
      <c r="G35" s="31"/>
      <c r="H35" s="31"/>
      <c r="I35" s="31"/>
      <c r="J35" s="33">
        <f>SUM(J26:J34)</f>
        <v>815267.5</v>
      </c>
      <c r="K35" s="33">
        <f>SUM(K26:K34)</f>
        <v>407633750</v>
      </c>
      <c r="L35" s="32"/>
    </row>
  </sheetData>
  <mergeCells count="7">
    <mergeCell ref="B35:C35"/>
    <mergeCell ref="A1:L1"/>
    <mergeCell ref="A2:D2"/>
    <mergeCell ref="K2:K3"/>
    <mergeCell ref="A3:D3"/>
    <mergeCell ref="A5:K5"/>
    <mergeCell ref="B20:C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opLeftCell="A7" workbookViewId="0">
      <selection activeCell="G18" sqref="G18"/>
    </sheetView>
  </sheetViews>
  <sheetFormatPr defaultRowHeight="15.75" x14ac:dyDescent="0.25"/>
  <cols>
    <col min="1" max="1" width="9.140625" style="16"/>
    <col min="2" max="2" width="28.140625" style="16" customWidth="1"/>
    <col min="3" max="3" width="16.85546875" style="16" customWidth="1"/>
    <col min="4" max="10" width="9.140625" style="16"/>
    <col min="11" max="11" width="15.7109375" style="16" customWidth="1"/>
    <col min="12" max="16384" width="9.140625" style="16"/>
  </cols>
  <sheetData>
    <row r="1" spans="1:12" x14ac:dyDescent="0.25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x14ac:dyDescent="0.25">
      <c r="A2" s="37" t="s">
        <v>0</v>
      </c>
      <c r="B2" s="37"/>
      <c r="C2" s="37"/>
      <c r="D2" s="37"/>
      <c r="K2" s="35" t="s">
        <v>20</v>
      </c>
    </row>
    <row r="3" spans="1:12" x14ac:dyDescent="0.25">
      <c r="A3" s="37" t="s">
        <v>19</v>
      </c>
      <c r="B3" s="37"/>
      <c r="C3" s="37"/>
      <c r="D3" s="37"/>
      <c r="K3" s="35"/>
    </row>
    <row r="4" spans="1:12" x14ac:dyDescent="0.25">
      <c r="A4" s="17"/>
    </row>
    <row r="5" spans="1:12" x14ac:dyDescent="0.25">
      <c r="A5" s="36" t="s">
        <v>21</v>
      </c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2" x14ac:dyDescent="0.25">
      <c r="A6" s="18" t="s">
        <v>34</v>
      </c>
    </row>
    <row r="7" spans="1:12" x14ac:dyDescent="0.25">
      <c r="A7" s="18" t="s">
        <v>37</v>
      </c>
    </row>
    <row r="8" spans="1:12" ht="16.5" thickBot="1" x14ac:dyDescent="0.3"/>
    <row r="9" spans="1:12" ht="110.25" x14ac:dyDescent="0.25">
      <c r="A9" s="19" t="s">
        <v>1</v>
      </c>
      <c r="B9" s="20" t="s">
        <v>15</v>
      </c>
      <c r="C9" s="20" t="s">
        <v>2</v>
      </c>
      <c r="D9" s="20" t="s">
        <v>23</v>
      </c>
      <c r="E9" s="20" t="s">
        <v>24</v>
      </c>
      <c r="F9" s="20" t="s">
        <v>25</v>
      </c>
      <c r="G9" s="20" t="s">
        <v>26</v>
      </c>
      <c r="H9" s="20" t="s">
        <v>3</v>
      </c>
      <c r="I9" s="20" t="s">
        <v>4</v>
      </c>
      <c r="J9" s="20" t="s">
        <v>27</v>
      </c>
      <c r="K9" s="20" t="s">
        <v>28</v>
      </c>
      <c r="L9" s="21" t="s">
        <v>5</v>
      </c>
    </row>
    <row r="10" spans="1:12" x14ac:dyDescent="0.25">
      <c r="A10" s="22">
        <v>1</v>
      </c>
      <c r="B10" s="23" t="s">
        <v>6</v>
      </c>
      <c r="C10" s="24"/>
      <c r="D10" s="25"/>
      <c r="E10" s="25"/>
      <c r="F10" s="25"/>
      <c r="G10" s="25"/>
      <c r="H10" s="25"/>
      <c r="I10" s="25"/>
      <c r="J10" s="25"/>
      <c r="K10" s="25"/>
      <c r="L10" s="26"/>
    </row>
    <row r="11" spans="1:12" ht="47.25" x14ac:dyDescent="0.25">
      <c r="A11" s="27">
        <v>1.1000000000000001</v>
      </c>
      <c r="B11" s="28" t="s">
        <v>35</v>
      </c>
      <c r="C11" s="24" t="s">
        <v>11</v>
      </c>
      <c r="D11" s="25">
        <v>0.5</v>
      </c>
      <c r="E11" s="29">
        <v>30535</v>
      </c>
      <c r="F11" s="25"/>
      <c r="G11" s="25"/>
      <c r="H11" s="25">
        <v>1</v>
      </c>
      <c r="I11" s="29">
        <v>3000</v>
      </c>
      <c r="J11" s="29">
        <f>F11+G11+(D11*E11)</f>
        <v>15267.5</v>
      </c>
      <c r="K11" s="29">
        <f>J11*I11</f>
        <v>45802500</v>
      </c>
      <c r="L11" s="26"/>
    </row>
    <row r="12" spans="1:12" x14ac:dyDescent="0.25">
      <c r="A12" s="22">
        <v>2</v>
      </c>
      <c r="B12" s="23" t="s">
        <v>7</v>
      </c>
      <c r="C12" s="24" t="s">
        <v>16</v>
      </c>
      <c r="D12" s="25">
        <v>0</v>
      </c>
      <c r="E12" s="29">
        <v>30535</v>
      </c>
      <c r="F12" s="25"/>
      <c r="G12" s="25"/>
      <c r="H12" s="25">
        <v>1</v>
      </c>
      <c r="I12" s="29">
        <v>3000</v>
      </c>
      <c r="J12" s="29">
        <f>F12+G12+(D12*E12)</f>
        <v>0</v>
      </c>
      <c r="K12" s="29">
        <f>J12*I12</f>
        <v>0</v>
      </c>
      <c r="L12" s="26"/>
    </row>
    <row r="13" spans="1:12" x14ac:dyDescent="0.25">
      <c r="A13" s="22">
        <v>3</v>
      </c>
      <c r="B13" s="23" t="s">
        <v>8</v>
      </c>
      <c r="C13" s="24"/>
      <c r="D13" s="25"/>
      <c r="E13" s="25"/>
      <c r="F13" s="25"/>
      <c r="G13" s="25"/>
      <c r="H13" s="25"/>
      <c r="I13" s="29"/>
      <c r="J13" s="29">
        <f t="shared" ref="J13:J19" si="0">F13+G13+(D13*E13)</f>
        <v>0</v>
      </c>
      <c r="K13" s="29">
        <f t="shared" ref="K13:K19" si="1">J13*I13</f>
        <v>0</v>
      </c>
      <c r="L13" s="26"/>
    </row>
    <row r="14" spans="1:12" x14ac:dyDescent="0.25">
      <c r="A14" s="27">
        <v>3.1</v>
      </c>
      <c r="B14" s="24" t="s">
        <v>9</v>
      </c>
      <c r="C14" s="24"/>
      <c r="D14" s="25">
        <v>0</v>
      </c>
      <c r="E14" s="29">
        <v>30535</v>
      </c>
      <c r="F14" s="25"/>
      <c r="G14" s="29">
        <v>0</v>
      </c>
      <c r="H14" s="25">
        <v>1</v>
      </c>
      <c r="I14" s="29">
        <v>3000</v>
      </c>
      <c r="J14" s="29">
        <f t="shared" si="0"/>
        <v>0</v>
      </c>
      <c r="K14" s="29">
        <f t="shared" si="1"/>
        <v>0</v>
      </c>
      <c r="L14" s="26"/>
    </row>
    <row r="15" spans="1:12" x14ac:dyDescent="0.25">
      <c r="A15" s="27">
        <v>3.2</v>
      </c>
      <c r="B15" s="24" t="s">
        <v>10</v>
      </c>
      <c r="C15" s="24"/>
      <c r="D15" s="25">
        <v>0</v>
      </c>
      <c r="E15" s="29">
        <v>30535</v>
      </c>
      <c r="F15" s="25"/>
      <c r="G15" s="25">
        <v>0</v>
      </c>
      <c r="H15" s="25">
        <v>1</v>
      </c>
      <c r="I15" s="29">
        <v>3000</v>
      </c>
      <c r="J15" s="29">
        <f t="shared" si="0"/>
        <v>0</v>
      </c>
      <c r="K15" s="29">
        <f t="shared" si="1"/>
        <v>0</v>
      </c>
      <c r="L15" s="26"/>
    </row>
    <row r="16" spans="1:12" x14ac:dyDescent="0.25">
      <c r="A16" s="27">
        <v>3.3</v>
      </c>
      <c r="B16" s="24" t="s">
        <v>17</v>
      </c>
      <c r="C16" s="24"/>
      <c r="D16" s="25">
        <v>0</v>
      </c>
      <c r="E16" s="29">
        <v>30535</v>
      </c>
      <c r="F16" s="25"/>
      <c r="G16" s="25">
        <v>0</v>
      </c>
      <c r="H16" s="25">
        <v>1</v>
      </c>
      <c r="I16" s="29">
        <v>3000</v>
      </c>
      <c r="J16" s="29">
        <f t="shared" si="0"/>
        <v>0</v>
      </c>
      <c r="K16" s="29">
        <f t="shared" si="1"/>
        <v>0</v>
      </c>
      <c r="L16" s="26"/>
    </row>
    <row r="17" spans="1:12" ht="47.25" x14ac:dyDescent="0.25">
      <c r="A17" s="22">
        <v>4</v>
      </c>
      <c r="B17" s="23" t="s">
        <v>29</v>
      </c>
      <c r="C17" s="24"/>
      <c r="D17" s="25">
        <v>0</v>
      </c>
      <c r="E17" s="29">
        <v>30535</v>
      </c>
      <c r="F17" s="25"/>
      <c r="G17" s="25">
        <v>0</v>
      </c>
      <c r="H17" s="25">
        <v>1</v>
      </c>
      <c r="I17" s="29">
        <v>3000</v>
      </c>
      <c r="J17" s="29">
        <f t="shared" si="0"/>
        <v>0</v>
      </c>
      <c r="K17" s="29">
        <f t="shared" si="1"/>
        <v>0</v>
      </c>
      <c r="L17" s="26"/>
    </row>
    <row r="18" spans="1:12" x14ac:dyDescent="0.25">
      <c r="A18" s="22">
        <v>5</v>
      </c>
      <c r="B18" s="23" t="s">
        <v>30</v>
      </c>
      <c r="C18" s="24"/>
      <c r="D18" s="25">
        <v>0</v>
      </c>
      <c r="E18" s="29">
        <v>30535</v>
      </c>
      <c r="F18" s="25"/>
      <c r="G18" s="25">
        <v>0</v>
      </c>
      <c r="H18" s="25">
        <v>1</v>
      </c>
      <c r="I18" s="29">
        <v>3000</v>
      </c>
      <c r="J18" s="29">
        <f t="shared" si="0"/>
        <v>0</v>
      </c>
      <c r="K18" s="29">
        <f t="shared" si="1"/>
        <v>0</v>
      </c>
      <c r="L18" s="26"/>
    </row>
    <row r="19" spans="1:12" x14ac:dyDescent="0.25">
      <c r="A19" s="22">
        <v>6</v>
      </c>
      <c r="B19" s="23" t="s">
        <v>12</v>
      </c>
      <c r="C19" s="24" t="s">
        <v>16</v>
      </c>
      <c r="D19" s="25">
        <v>0</v>
      </c>
      <c r="E19" s="29">
        <v>30535</v>
      </c>
      <c r="F19" s="25"/>
      <c r="G19" s="25">
        <v>0</v>
      </c>
      <c r="H19" s="25">
        <v>1</v>
      </c>
      <c r="I19" s="29">
        <v>3000</v>
      </c>
      <c r="J19" s="29">
        <f t="shared" si="0"/>
        <v>0</v>
      </c>
      <c r="K19" s="29">
        <f t="shared" si="1"/>
        <v>0</v>
      </c>
      <c r="L19" s="26"/>
    </row>
    <row r="20" spans="1:12" ht="16.5" thickBot="1" x14ac:dyDescent="0.3">
      <c r="A20" s="30"/>
      <c r="B20" s="34" t="s">
        <v>13</v>
      </c>
      <c r="C20" s="34"/>
      <c r="D20" s="31"/>
      <c r="E20" s="31"/>
      <c r="F20" s="31"/>
      <c r="G20" s="31"/>
      <c r="H20" s="31"/>
      <c r="I20" s="31"/>
      <c r="J20" s="33">
        <f>SUM(J11:J19)</f>
        <v>15267.5</v>
      </c>
      <c r="K20" s="33">
        <f>SUM(K11:K19)</f>
        <v>45802500</v>
      </c>
      <c r="L20" s="32"/>
    </row>
    <row r="22" spans="1:12" x14ac:dyDescent="0.25">
      <c r="A22" s="18" t="s">
        <v>36</v>
      </c>
    </row>
    <row r="23" spans="1:12" ht="16.5" thickBot="1" x14ac:dyDescent="0.3"/>
    <row r="24" spans="1:12" ht="110.25" x14ac:dyDescent="0.25">
      <c r="A24" s="19" t="s">
        <v>1</v>
      </c>
      <c r="B24" s="20" t="s">
        <v>15</v>
      </c>
      <c r="C24" s="20" t="s">
        <v>2</v>
      </c>
      <c r="D24" s="20" t="s">
        <v>23</v>
      </c>
      <c r="E24" s="20" t="s">
        <v>24</v>
      </c>
      <c r="F24" s="20" t="s">
        <v>25</v>
      </c>
      <c r="G24" s="20" t="s">
        <v>26</v>
      </c>
      <c r="H24" s="20" t="s">
        <v>3</v>
      </c>
      <c r="I24" s="20" t="s">
        <v>4</v>
      </c>
      <c r="J24" s="20" t="s">
        <v>27</v>
      </c>
      <c r="K24" s="20" t="s">
        <v>28</v>
      </c>
      <c r="L24" s="21" t="s">
        <v>5</v>
      </c>
    </row>
    <row r="25" spans="1:12" x14ac:dyDescent="0.25">
      <c r="A25" s="22">
        <v>1</v>
      </c>
      <c r="B25" s="23" t="s">
        <v>6</v>
      </c>
      <c r="C25" s="24"/>
      <c r="D25" s="25"/>
      <c r="E25" s="25"/>
      <c r="F25" s="25"/>
      <c r="G25" s="25"/>
      <c r="H25" s="25"/>
      <c r="I25" s="25"/>
      <c r="J25" s="25"/>
      <c r="K25" s="25"/>
      <c r="L25" s="26"/>
    </row>
    <row r="26" spans="1:12" ht="47.25" x14ac:dyDescent="0.25">
      <c r="A26" s="27">
        <v>1.1000000000000001</v>
      </c>
      <c r="B26" s="28" t="s">
        <v>35</v>
      </c>
      <c r="C26" s="24" t="s">
        <v>11</v>
      </c>
      <c r="D26" s="25">
        <v>0</v>
      </c>
      <c r="E26" s="29">
        <v>30535</v>
      </c>
      <c r="F26" s="25"/>
      <c r="G26" s="25"/>
      <c r="H26" s="25">
        <v>1</v>
      </c>
      <c r="I26" s="29">
        <v>3000</v>
      </c>
      <c r="J26" s="29">
        <f>F26+G26+(D26*E26)</f>
        <v>0</v>
      </c>
      <c r="K26" s="29">
        <f>J26*I26</f>
        <v>0</v>
      </c>
      <c r="L26" s="26"/>
    </row>
    <row r="27" spans="1:12" x14ac:dyDescent="0.25">
      <c r="A27" s="22">
        <v>2</v>
      </c>
      <c r="B27" s="23" t="s">
        <v>7</v>
      </c>
      <c r="C27" s="24" t="s">
        <v>16</v>
      </c>
      <c r="D27" s="25">
        <v>0</v>
      </c>
      <c r="E27" s="29">
        <v>30535</v>
      </c>
      <c r="F27" s="25"/>
      <c r="G27" s="25"/>
      <c r="H27" s="25">
        <v>1</v>
      </c>
      <c r="I27" s="29">
        <v>3000</v>
      </c>
      <c r="J27" s="29">
        <f>F27+G27+(D27*E27)</f>
        <v>0</v>
      </c>
      <c r="K27" s="29">
        <f>J27*I27</f>
        <v>0</v>
      </c>
      <c r="L27" s="26"/>
    </row>
    <row r="28" spans="1:12" x14ac:dyDescent="0.25">
      <c r="A28" s="22">
        <v>3</v>
      </c>
      <c r="B28" s="23" t="s">
        <v>8</v>
      </c>
      <c r="C28" s="24"/>
      <c r="D28" s="25"/>
      <c r="E28" s="25"/>
      <c r="F28" s="25"/>
      <c r="G28" s="25"/>
      <c r="H28" s="25"/>
      <c r="I28" s="29"/>
      <c r="J28" s="29">
        <f t="shared" ref="J28:J34" si="2">F28+G28+(D28*E28)</f>
        <v>0</v>
      </c>
      <c r="K28" s="29">
        <f t="shared" ref="K28:K34" si="3">J28*I28</f>
        <v>0</v>
      </c>
      <c r="L28" s="26"/>
    </row>
    <row r="29" spans="1:12" x14ac:dyDescent="0.25">
      <c r="A29" s="27">
        <v>3.1</v>
      </c>
      <c r="B29" s="24" t="s">
        <v>9</v>
      </c>
      <c r="C29" s="24"/>
      <c r="D29" s="25">
        <v>0</v>
      </c>
      <c r="E29" s="29">
        <v>30535</v>
      </c>
      <c r="F29" s="25"/>
      <c r="G29" s="29">
        <v>0</v>
      </c>
      <c r="H29" s="25">
        <v>1</v>
      </c>
      <c r="I29" s="29">
        <v>3000</v>
      </c>
      <c r="J29" s="29">
        <f t="shared" si="2"/>
        <v>0</v>
      </c>
      <c r="K29" s="29">
        <f t="shared" si="3"/>
        <v>0</v>
      </c>
      <c r="L29" s="26"/>
    </row>
    <row r="30" spans="1:12" x14ac:dyDescent="0.25">
      <c r="A30" s="27">
        <v>3.2</v>
      </c>
      <c r="B30" s="24" t="s">
        <v>10</v>
      </c>
      <c r="C30" s="24"/>
      <c r="D30" s="25">
        <v>0</v>
      </c>
      <c r="E30" s="29">
        <v>30535</v>
      </c>
      <c r="F30" s="25"/>
      <c r="G30" s="25">
        <v>0</v>
      </c>
      <c r="H30" s="25">
        <v>1</v>
      </c>
      <c r="I30" s="29">
        <v>3000</v>
      </c>
      <c r="J30" s="29">
        <f t="shared" si="2"/>
        <v>0</v>
      </c>
      <c r="K30" s="29">
        <f t="shared" si="3"/>
        <v>0</v>
      </c>
      <c r="L30" s="26"/>
    </row>
    <row r="31" spans="1:12" x14ac:dyDescent="0.25">
      <c r="A31" s="27">
        <v>3.3</v>
      </c>
      <c r="B31" s="24" t="s">
        <v>17</v>
      </c>
      <c r="C31" s="24"/>
      <c r="D31" s="25">
        <v>0</v>
      </c>
      <c r="E31" s="29">
        <v>30535</v>
      </c>
      <c r="F31" s="25"/>
      <c r="G31" s="25">
        <v>0</v>
      </c>
      <c r="H31" s="25">
        <v>1</v>
      </c>
      <c r="I31" s="29">
        <v>3000</v>
      </c>
      <c r="J31" s="29">
        <f t="shared" si="2"/>
        <v>0</v>
      </c>
      <c r="K31" s="29">
        <f t="shared" si="3"/>
        <v>0</v>
      </c>
      <c r="L31" s="26"/>
    </row>
    <row r="32" spans="1:12" ht="47.25" x14ac:dyDescent="0.25">
      <c r="A32" s="22">
        <v>4</v>
      </c>
      <c r="B32" s="23" t="s">
        <v>29</v>
      </c>
      <c r="C32" s="24"/>
      <c r="D32" s="25">
        <v>0</v>
      </c>
      <c r="E32" s="29">
        <v>30535</v>
      </c>
      <c r="F32" s="25"/>
      <c r="G32" s="25">
        <v>0</v>
      </c>
      <c r="H32" s="25">
        <v>1</v>
      </c>
      <c r="I32" s="29">
        <v>3000</v>
      </c>
      <c r="J32" s="29">
        <f t="shared" si="2"/>
        <v>0</v>
      </c>
      <c r="K32" s="29">
        <f t="shared" si="3"/>
        <v>0</v>
      </c>
      <c r="L32" s="26"/>
    </row>
    <row r="33" spans="1:12" x14ac:dyDescent="0.25">
      <c r="A33" s="22">
        <v>5</v>
      </c>
      <c r="B33" s="23" t="s">
        <v>30</v>
      </c>
      <c r="C33" s="24"/>
      <c r="D33" s="25">
        <v>0</v>
      </c>
      <c r="E33" s="29">
        <v>30535</v>
      </c>
      <c r="F33" s="25"/>
      <c r="G33" s="25">
        <v>0</v>
      </c>
      <c r="H33" s="25">
        <v>1</v>
      </c>
      <c r="I33" s="29">
        <v>3000</v>
      </c>
      <c r="J33" s="29">
        <f t="shared" si="2"/>
        <v>0</v>
      </c>
      <c r="K33" s="29">
        <f t="shared" si="3"/>
        <v>0</v>
      </c>
      <c r="L33" s="26"/>
    </row>
    <row r="34" spans="1:12" x14ac:dyDescent="0.25">
      <c r="A34" s="22">
        <v>6</v>
      </c>
      <c r="B34" s="23" t="s">
        <v>12</v>
      </c>
      <c r="C34" s="24" t="s">
        <v>16</v>
      </c>
      <c r="D34" s="25">
        <v>0</v>
      </c>
      <c r="E34" s="29">
        <v>30535</v>
      </c>
      <c r="F34" s="25"/>
      <c r="G34" s="25">
        <v>0</v>
      </c>
      <c r="H34" s="25">
        <v>1</v>
      </c>
      <c r="I34" s="29">
        <v>3000</v>
      </c>
      <c r="J34" s="29">
        <f t="shared" si="2"/>
        <v>0</v>
      </c>
      <c r="K34" s="29">
        <f t="shared" si="3"/>
        <v>0</v>
      </c>
      <c r="L34" s="26"/>
    </row>
    <row r="35" spans="1:12" ht="16.5" thickBot="1" x14ac:dyDescent="0.3">
      <c r="A35" s="30"/>
      <c r="B35" s="34" t="s">
        <v>13</v>
      </c>
      <c r="C35" s="34"/>
      <c r="D35" s="31"/>
      <c r="E35" s="31"/>
      <c r="F35" s="31"/>
      <c r="G35" s="31"/>
      <c r="H35" s="31"/>
      <c r="I35" s="31"/>
      <c r="J35" s="33">
        <f>SUM(J26:J34)</f>
        <v>0</v>
      </c>
      <c r="K35" s="33">
        <f>SUM(K26:K34)</f>
        <v>0</v>
      </c>
      <c r="L35" s="32"/>
    </row>
  </sheetData>
  <mergeCells count="7">
    <mergeCell ref="B35:C35"/>
    <mergeCell ref="A1:L1"/>
    <mergeCell ref="A2:D2"/>
    <mergeCell ref="K2:K3"/>
    <mergeCell ref="A3:D3"/>
    <mergeCell ref="A5:K5"/>
    <mergeCell ref="B20:C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2.1</vt:lpstr>
      <vt:lpstr>2.2</vt:lpstr>
      <vt:lpstr>2.3</vt:lpstr>
      <vt:lpstr>2.4</vt:lpstr>
      <vt:lpstr>2.5</vt:lpstr>
      <vt:lpstr>cong bo gia</vt:lpstr>
      <vt:lpstr>cong bo lai gia</vt:lpstr>
      <vt:lpstr>thay doi bs thong tin</vt:lpstr>
      <vt:lpstr>'cong bo gia'!chuong_pl_4_2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MBadmin</dc:creator>
  <cp:lastModifiedBy>Admin</cp:lastModifiedBy>
  <dcterms:created xsi:type="dcterms:W3CDTF">2024-01-12T08:25:02Z</dcterms:created>
  <dcterms:modified xsi:type="dcterms:W3CDTF">2024-12-31T03:44:37Z</dcterms:modified>
</cp:coreProperties>
</file>